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Verejné obstarávanie - Smernica, Vyhodnotenie prieskumu,Žiadosť o realizáciu VO\Verejné obstarávanie 2022\Ovocie, zelenina a zemiaky\"/>
    </mc:Choice>
  </mc:AlternateContent>
  <xr:revisionPtr revIDLastSave="0" documentId="8_{E66FA738-4395-4C79-87A0-E3F2969EFF45}" xr6:coauthVersionLast="36" xr6:coauthVersionMax="36" xr10:uidLastSave="{00000000-0000-0000-0000-000000000000}"/>
  <bookViews>
    <workbookView xWindow="0" yWindow="0" windowWidth="28005" windowHeight="12270" xr2:uid="{00000000-000D-0000-FFFF-FFFF00000000}"/>
  </bookViews>
  <sheets>
    <sheet name="Hárok1" sheetId="1" r:id="rId1"/>
    <sheet name="Hárok2" sheetId="2" r:id="rId2"/>
    <sheet name="Hárok3" sheetId="3" r:id="rId3"/>
  </sheets>
  <calcPr calcId="191029"/>
</workbook>
</file>

<file path=xl/calcChain.xml><?xml version="1.0" encoding="utf-8"?>
<calcChain xmlns="http://schemas.openxmlformats.org/spreadsheetml/2006/main">
  <c r="F24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2" i="1"/>
  <c r="F14" i="1" l="1"/>
  <c r="F15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3" i="1" l="1"/>
  <c r="F4" i="1"/>
  <c r="F5" i="1"/>
  <c r="F6" i="1"/>
  <c r="F7" i="1"/>
  <c r="F8" i="1"/>
  <c r="F9" i="1"/>
  <c r="F10" i="1"/>
  <c r="F11" i="1"/>
  <c r="F12" i="1"/>
  <c r="F13" i="1"/>
  <c r="F2" i="1"/>
  <c r="F79" i="1" l="1"/>
</calcChain>
</file>

<file path=xl/sharedStrings.xml><?xml version="1.0" encoding="utf-8"?>
<sst xmlns="http://schemas.openxmlformats.org/spreadsheetml/2006/main" count="163" uniqueCount="89">
  <si>
    <t>Položka</t>
  </si>
  <si>
    <t>MJ</t>
  </si>
  <si>
    <t xml:space="preserve">Zemiaky,  A - trieda </t>
  </si>
  <si>
    <t>kg</t>
  </si>
  <si>
    <t>ks</t>
  </si>
  <si>
    <t xml:space="preserve">Paradajky voľné, A - trieda </t>
  </si>
  <si>
    <t xml:space="preserve">Uhorky šalátové, A -trieda </t>
  </si>
  <si>
    <t xml:space="preserve">Mrkva voľná, A -trieda </t>
  </si>
  <si>
    <t xml:space="preserve">Petržlen koreň, A -trieda </t>
  </si>
  <si>
    <t xml:space="preserve">Zeler koreň, A -trieda </t>
  </si>
  <si>
    <t xml:space="preserve">Baklažán, A -trieda </t>
  </si>
  <si>
    <t xml:space="preserve">Cuketa, A -trieda </t>
  </si>
  <si>
    <t xml:space="preserve">Kapusta biela, A -trieda </t>
  </si>
  <si>
    <t xml:space="preserve">Kapusta červená, A -trieda </t>
  </si>
  <si>
    <t xml:space="preserve">Kapusta čínska </t>
  </si>
  <si>
    <t xml:space="preserve">Ľadový šalát, A -trieda </t>
  </si>
  <si>
    <t xml:space="preserve">Cesnak SK, A -trieda </t>
  </si>
  <si>
    <t xml:space="preserve">Cibuľa biela, červená, A -trieda </t>
  </si>
  <si>
    <t xml:space="preserve">Červená repa, A -trieda </t>
  </si>
  <si>
    <t xml:space="preserve">Pomaranč, A -trieda </t>
  </si>
  <si>
    <t xml:space="preserve">Mandarínky, A -trieda </t>
  </si>
  <si>
    <t xml:space="preserve">Citrón, A -trieda </t>
  </si>
  <si>
    <t xml:space="preserve">Karfiol, A -trieda </t>
  </si>
  <si>
    <t xml:space="preserve">Tekvica Hokaido, A -trieda </t>
  </si>
  <si>
    <t>Brokolica</t>
  </si>
  <si>
    <t>Pór</t>
  </si>
  <si>
    <t>Ružičkový kel</t>
  </si>
  <si>
    <t>Kôpor</t>
  </si>
  <si>
    <t>Šalát hlávkový</t>
  </si>
  <si>
    <t>Šalát lolo-roso</t>
  </si>
  <si>
    <t>Reďkovka biela</t>
  </si>
  <si>
    <t>Reďkovka červená</t>
  </si>
  <si>
    <t>Zázvor</t>
  </si>
  <si>
    <t>Chren</t>
  </si>
  <si>
    <t>Tekvica</t>
  </si>
  <si>
    <t>Petržlenová vňať</t>
  </si>
  <si>
    <t>Rukola</t>
  </si>
  <si>
    <t>Šampiňóny</t>
  </si>
  <si>
    <t>Hliva ústricová</t>
  </si>
  <si>
    <t>Orechy vlašské, lúpané</t>
  </si>
  <si>
    <t>Arašidy</t>
  </si>
  <si>
    <t>Banány</t>
  </si>
  <si>
    <t>Broskyne</t>
  </si>
  <si>
    <t>Limetka</t>
  </si>
  <si>
    <t>Grep</t>
  </si>
  <si>
    <t>Hrušky</t>
  </si>
  <si>
    <t>Jahody</t>
  </si>
  <si>
    <t>Nektarinky</t>
  </si>
  <si>
    <t>Marhule</t>
  </si>
  <si>
    <t>Mango</t>
  </si>
  <si>
    <t>Avokádo</t>
  </si>
  <si>
    <t>Slivky</t>
  </si>
  <si>
    <t>Ananás</t>
  </si>
  <si>
    <t>Melón červený</t>
  </si>
  <si>
    <t>Melón žltý</t>
  </si>
  <si>
    <t xml:space="preserve">Paprika PCR, A -trieda </t>
  </si>
  <si>
    <t xml:space="preserve">Paprika farebná, A -trieda </t>
  </si>
  <si>
    <t>Polníček 250 g</t>
  </si>
  <si>
    <t>Mäta prieporná 100 g</t>
  </si>
  <si>
    <t>Rozmarín 30 g</t>
  </si>
  <si>
    <t>Bazalka 100 g</t>
  </si>
  <si>
    <t>Čučoriedky 125 g</t>
  </si>
  <si>
    <t>Maliny 125 g</t>
  </si>
  <si>
    <t>Čakanka</t>
  </si>
  <si>
    <t>Bataty</t>
  </si>
  <si>
    <t>Šalotka</t>
  </si>
  <si>
    <t>Reďkovka čierna</t>
  </si>
  <si>
    <t xml:space="preserve">Predpokladané množstvo </t>
  </si>
  <si>
    <t>Cena bez DPH za MJ</t>
  </si>
  <si>
    <t>Cena s DPH za MJ</t>
  </si>
  <si>
    <t xml:space="preserve">Predpokladaná hodnota zákazky </t>
  </si>
  <si>
    <t xml:space="preserve">Cherry paradajky, 250g balenie </t>
  </si>
  <si>
    <t>DPH</t>
  </si>
  <si>
    <t>kus</t>
  </si>
  <si>
    <t xml:space="preserve">Cvikľa praná </t>
  </si>
  <si>
    <t xml:space="preserve">kapusta kyslá </t>
  </si>
  <si>
    <t>Uhorky krátke French</t>
  </si>
  <si>
    <t>Hrozno biele, A -trieda</t>
  </si>
  <si>
    <t>Hrozno tmavé , A -trieda</t>
  </si>
  <si>
    <t>Valeriana</t>
  </si>
  <si>
    <t xml:space="preserve">Cibuľa žltá, A -trieda </t>
  </si>
  <si>
    <t>Cibuľa zväzky</t>
  </si>
  <si>
    <t xml:space="preserve">Hrach klíčky </t>
  </si>
  <si>
    <t xml:space="preserve">Jablká červené Gala, ekvivalent </t>
  </si>
  <si>
    <t>Kiwi</t>
  </si>
  <si>
    <t>Pažítka rezaná</t>
  </si>
  <si>
    <t>Kaleráb gigant</t>
  </si>
  <si>
    <t>šj 78</t>
  </si>
  <si>
    <t>šj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</si>
</sst>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/>
    <xf numFmtId="0" fontId="2" fillId="0" borderId="3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2" fillId="0" borderId="6" xfId="0" applyFont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2" fontId="0" fillId="0" borderId="5" xfId="0" applyNumberFormat="1" applyBorder="1"/>
    <xf numFmtId="2" fontId="1" fillId="0" borderId="2" xfId="0" applyNumberFormat="1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2" fontId="0" fillId="0" borderId="7" xfId="0" applyNumberFormat="1" applyBorder="1"/>
    <xf numFmtId="0" fontId="1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1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9"/>
  <sheetViews>
    <sheetView tabSelected="1" workbookViewId="0">
      <selection activeCell="F1" sqref="F1"/>
    </sheetView>
  </sheetViews>
  <sheetFormatPr defaultRowHeight="15" x14ac:dyDescent="0.25"/>
  <cols>
    <col min="1" max="1" width="31.85546875" customWidth="1"/>
    <col min="2" max="2" width="4.42578125" style="5" customWidth="1"/>
    <col min="3" max="3" width="27.42578125" customWidth="1"/>
    <col min="4" max="5" width="11.5703125" customWidth="1"/>
    <col min="6" max="6" width="15.7109375" customWidth="1"/>
  </cols>
  <sheetData>
    <row r="1" spans="1:9" s="1" customFormat="1" ht="45.75" customHeight="1" thickBot="1" x14ac:dyDescent="0.3">
      <c r="A1" s="18" t="s">
        <v>0</v>
      </c>
      <c r="B1" s="19" t="s">
        <v>1</v>
      </c>
      <c r="C1" s="19" t="s">
        <v>67</v>
      </c>
      <c r="D1" s="19" t="s">
        <v>68</v>
      </c>
      <c r="E1" s="22" t="s">
        <v>72</v>
      </c>
      <c r="F1" s="17" t="s">
        <v>69</v>
      </c>
    </row>
    <row r="2" spans="1:9" x14ac:dyDescent="0.25">
      <c r="A2" s="7" t="s">
        <v>2</v>
      </c>
      <c r="B2" s="8" t="s">
        <v>3</v>
      </c>
      <c r="C2" s="9">
        <v>13500</v>
      </c>
      <c r="D2" s="9"/>
      <c r="E2" s="23"/>
      <c r="F2" s="15">
        <f t="shared" ref="F2:F67" si="0">C2*D2</f>
        <v>0</v>
      </c>
      <c r="G2">
        <v>2150</v>
      </c>
      <c r="I2">
        <f>G2/2*12</f>
        <v>12900</v>
      </c>
    </row>
    <row r="3" spans="1:9" x14ac:dyDescent="0.25">
      <c r="A3" s="10" t="s">
        <v>52</v>
      </c>
      <c r="B3" s="4" t="s">
        <v>4</v>
      </c>
      <c r="C3" s="2">
        <v>30</v>
      </c>
      <c r="D3" s="2"/>
      <c r="E3" s="24"/>
      <c r="F3" s="21">
        <f t="shared" si="0"/>
        <v>0</v>
      </c>
      <c r="I3">
        <f t="shared" ref="I3:I66" si="1">G3/2*12</f>
        <v>0</v>
      </c>
    </row>
    <row r="4" spans="1:9" x14ac:dyDescent="0.25">
      <c r="A4" s="10" t="s">
        <v>40</v>
      </c>
      <c r="B4" s="4" t="s">
        <v>3</v>
      </c>
      <c r="C4" s="2">
        <v>5</v>
      </c>
      <c r="D4" s="2"/>
      <c r="E4" s="24"/>
      <c r="F4" s="21">
        <f t="shared" si="0"/>
        <v>0</v>
      </c>
      <c r="I4">
        <f t="shared" si="1"/>
        <v>0</v>
      </c>
    </row>
    <row r="5" spans="1:9" x14ac:dyDescent="0.25">
      <c r="A5" s="10" t="s">
        <v>50</v>
      </c>
      <c r="B5" s="4" t="s">
        <v>4</v>
      </c>
      <c r="C5" s="2">
        <v>15</v>
      </c>
      <c r="D5" s="2"/>
      <c r="E5" s="24"/>
      <c r="F5" s="21">
        <f t="shared" si="0"/>
        <v>0</v>
      </c>
      <c r="I5">
        <f t="shared" si="1"/>
        <v>0</v>
      </c>
    </row>
    <row r="6" spans="1:9" x14ac:dyDescent="0.25">
      <c r="A6" s="10" t="s">
        <v>10</v>
      </c>
      <c r="B6" s="4" t="s">
        <v>3</v>
      </c>
      <c r="C6" s="2">
        <v>15</v>
      </c>
      <c r="D6" s="2"/>
      <c r="E6" s="24"/>
      <c r="F6" s="21">
        <f t="shared" si="0"/>
        <v>0</v>
      </c>
      <c r="I6">
        <f t="shared" si="1"/>
        <v>0</v>
      </c>
    </row>
    <row r="7" spans="1:9" x14ac:dyDescent="0.25">
      <c r="A7" s="10" t="s">
        <v>41</v>
      </c>
      <c r="B7" s="4" t="s">
        <v>3</v>
      </c>
      <c r="C7" s="2">
        <v>1100</v>
      </c>
      <c r="D7" s="2"/>
      <c r="E7" s="24"/>
      <c r="F7" s="21">
        <f t="shared" si="0"/>
        <v>0</v>
      </c>
      <c r="G7">
        <v>170</v>
      </c>
      <c r="I7">
        <f t="shared" si="1"/>
        <v>1020</v>
      </c>
    </row>
    <row r="8" spans="1:9" x14ac:dyDescent="0.25">
      <c r="A8" s="10" t="s">
        <v>64</v>
      </c>
      <c r="B8" s="4" t="s">
        <v>3</v>
      </c>
      <c r="C8" s="6">
        <v>150</v>
      </c>
      <c r="D8" s="2"/>
      <c r="E8" s="24"/>
      <c r="F8" s="21">
        <f t="shared" si="0"/>
        <v>0</v>
      </c>
      <c r="H8" t="s">
        <v>87</v>
      </c>
      <c r="I8">
        <f t="shared" si="1"/>
        <v>0</v>
      </c>
    </row>
    <row r="9" spans="1:9" x14ac:dyDescent="0.25">
      <c r="A9" s="10" t="s">
        <v>60</v>
      </c>
      <c r="B9" s="4" t="s">
        <v>4</v>
      </c>
      <c r="C9" s="2">
        <v>10</v>
      </c>
      <c r="D9" s="2"/>
      <c r="E9" s="24"/>
      <c r="F9" s="21">
        <f t="shared" si="0"/>
        <v>0</v>
      </c>
      <c r="G9">
        <v>1</v>
      </c>
      <c r="I9">
        <f t="shared" si="1"/>
        <v>6</v>
      </c>
    </row>
    <row r="10" spans="1:9" x14ac:dyDescent="0.25">
      <c r="A10" s="10" t="s">
        <v>24</v>
      </c>
      <c r="B10" s="4" t="s">
        <v>3</v>
      </c>
      <c r="C10" s="2">
        <v>20</v>
      </c>
      <c r="D10" s="2"/>
      <c r="E10" s="24"/>
      <c r="F10" s="21">
        <f t="shared" si="0"/>
        <v>0</v>
      </c>
      <c r="I10">
        <f t="shared" si="1"/>
        <v>0</v>
      </c>
    </row>
    <row r="11" spans="1:9" x14ac:dyDescent="0.25">
      <c r="A11" s="10" t="s">
        <v>42</v>
      </c>
      <c r="B11" s="4" t="s">
        <v>3</v>
      </c>
      <c r="C11" s="2">
        <v>750</v>
      </c>
      <c r="D11" s="2"/>
      <c r="E11" s="24"/>
      <c r="F11" s="21">
        <f t="shared" si="0"/>
        <v>0</v>
      </c>
      <c r="G11">
        <v>120</v>
      </c>
      <c r="H11" t="s">
        <v>88</v>
      </c>
      <c r="I11">
        <f t="shared" si="1"/>
        <v>720</v>
      </c>
    </row>
    <row r="12" spans="1:9" x14ac:dyDescent="0.25">
      <c r="A12" s="10" t="s">
        <v>16</v>
      </c>
      <c r="B12" s="4" t="s">
        <v>3</v>
      </c>
      <c r="C12" s="2">
        <v>80</v>
      </c>
      <c r="D12" s="2"/>
      <c r="E12" s="24"/>
      <c r="F12" s="21">
        <f t="shared" si="0"/>
        <v>0</v>
      </c>
      <c r="G12">
        <v>12</v>
      </c>
      <c r="I12">
        <f t="shared" si="1"/>
        <v>72</v>
      </c>
    </row>
    <row r="13" spans="1:9" x14ac:dyDescent="0.25">
      <c r="A13" s="10" t="s">
        <v>80</v>
      </c>
      <c r="B13" s="4" t="s">
        <v>3</v>
      </c>
      <c r="C13" s="2">
        <v>1450</v>
      </c>
      <c r="D13" s="2"/>
      <c r="E13" s="24"/>
      <c r="F13" s="21">
        <f t="shared" si="0"/>
        <v>0</v>
      </c>
      <c r="G13">
        <v>230</v>
      </c>
      <c r="I13">
        <f t="shared" si="1"/>
        <v>1380</v>
      </c>
    </row>
    <row r="14" spans="1:9" x14ac:dyDescent="0.25">
      <c r="A14" s="10" t="s">
        <v>81</v>
      </c>
      <c r="B14" s="4" t="s">
        <v>4</v>
      </c>
      <c r="C14" s="2">
        <v>40</v>
      </c>
      <c r="D14" s="2"/>
      <c r="E14" s="24"/>
      <c r="F14" s="21">
        <f t="shared" si="0"/>
        <v>0</v>
      </c>
      <c r="G14">
        <v>6</v>
      </c>
      <c r="I14">
        <f t="shared" si="1"/>
        <v>36</v>
      </c>
    </row>
    <row r="15" spans="1:9" x14ac:dyDescent="0.25">
      <c r="A15" s="10" t="s">
        <v>17</v>
      </c>
      <c r="B15" s="4" t="s">
        <v>3</v>
      </c>
      <c r="C15" s="2">
        <v>40</v>
      </c>
      <c r="D15" s="2"/>
      <c r="E15" s="24"/>
      <c r="F15" s="21">
        <f t="shared" si="0"/>
        <v>0</v>
      </c>
      <c r="I15">
        <f t="shared" si="1"/>
        <v>0</v>
      </c>
    </row>
    <row r="16" spans="1:9" x14ac:dyDescent="0.25">
      <c r="A16" s="10" t="s">
        <v>21</v>
      </c>
      <c r="B16" s="4" t="s">
        <v>3</v>
      </c>
      <c r="C16" s="2">
        <v>600</v>
      </c>
      <c r="D16" s="2"/>
      <c r="E16" s="24"/>
      <c r="F16" s="21">
        <f t="shared" si="0"/>
        <v>0</v>
      </c>
      <c r="G16">
        <v>90</v>
      </c>
      <c r="I16">
        <f t="shared" si="1"/>
        <v>540</v>
      </c>
    </row>
    <row r="17" spans="1:9" x14ac:dyDescent="0.25">
      <c r="A17" s="10" t="s">
        <v>74</v>
      </c>
      <c r="B17" s="4" t="s">
        <v>3</v>
      </c>
      <c r="C17" s="2">
        <v>200</v>
      </c>
      <c r="D17" s="2"/>
      <c r="E17" s="24"/>
      <c r="F17" s="21">
        <f t="shared" si="0"/>
        <v>0</v>
      </c>
      <c r="G17">
        <v>31</v>
      </c>
      <c r="I17">
        <f t="shared" si="1"/>
        <v>186</v>
      </c>
    </row>
    <row r="18" spans="1:9" x14ac:dyDescent="0.25">
      <c r="A18" s="10" t="s">
        <v>11</v>
      </c>
      <c r="B18" s="4" t="s">
        <v>3</v>
      </c>
      <c r="C18" s="2">
        <v>150</v>
      </c>
      <c r="D18" s="2"/>
      <c r="E18" s="24"/>
      <c r="F18" s="21">
        <f t="shared" si="0"/>
        <v>0</v>
      </c>
      <c r="G18">
        <v>20</v>
      </c>
      <c r="I18">
        <f t="shared" si="1"/>
        <v>120</v>
      </c>
    </row>
    <row r="19" spans="1:9" x14ac:dyDescent="0.25">
      <c r="A19" s="10" t="s">
        <v>63</v>
      </c>
      <c r="B19" s="4" t="s">
        <v>3</v>
      </c>
      <c r="C19" s="6">
        <v>5</v>
      </c>
      <c r="D19" s="2"/>
      <c r="E19" s="24"/>
      <c r="F19" s="21">
        <f t="shared" si="0"/>
        <v>0</v>
      </c>
      <c r="I19">
        <f t="shared" si="1"/>
        <v>0</v>
      </c>
    </row>
    <row r="20" spans="1:9" x14ac:dyDescent="0.25">
      <c r="A20" s="10" t="s">
        <v>18</v>
      </c>
      <c r="B20" s="4" t="s">
        <v>3</v>
      </c>
      <c r="C20" s="2">
        <v>150</v>
      </c>
      <c r="D20" s="2"/>
      <c r="E20" s="24"/>
      <c r="F20" s="21">
        <f t="shared" si="0"/>
        <v>0</v>
      </c>
      <c r="I20">
        <f t="shared" si="1"/>
        <v>0</v>
      </c>
    </row>
    <row r="21" spans="1:9" x14ac:dyDescent="0.25">
      <c r="A21" s="10" t="s">
        <v>61</v>
      </c>
      <c r="B21" s="4" t="s">
        <v>4</v>
      </c>
      <c r="C21" s="2">
        <v>40</v>
      </c>
      <c r="D21" s="2"/>
      <c r="E21" s="24"/>
      <c r="F21" s="21">
        <f t="shared" si="0"/>
        <v>0</v>
      </c>
      <c r="G21">
        <v>4</v>
      </c>
      <c r="I21">
        <f t="shared" si="1"/>
        <v>24</v>
      </c>
    </row>
    <row r="22" spans="1:9" x14ac:dyDescent="0.25">
      <c r="A22" s="10" t="s">
        <v>44</v>
      </c>
      <c r="B22" s="4" t="s">
        <v>3</v>
      </c>
      <c r="C22" s="2">
        <v>55</v>
      </c>
      <c r="D22" s="2"/>
      <c r="E22" s="24"/>
      <c r="F22" s="21">
        <f t="shared" si="0"/>
        <v>0</v>
      </c>
      <c r="I22">
        <f t="shared" si="1"/>
        <v>0</v>
      </c>
    </row>
    <row r="23" spans="1:9" x14ac:dyDescent="0.25">
      <c r="A23" s="10" t="s">
        <v>38</v>
      </c>
      <c r="B23" s="4" t="s">
        <v>3</v>
      </c>
      <c r="C23" s="2">
        <v>40</v>
      </c>
      <c r="D23" s="2"/>
      <c r="E23" s="24"/>
      <c r="F23" s="21">
        <f t="shared" si="0"/>
        <v>0</v>
      </c>
      <c r="G23">
        <v>6</v>
      </c>
      <c r="I23">
        <f t="shared" si="1"/>
        <v>36</v>
      </c>
    </row>
    <row r="24" spans="1:9" x14ac:dyDescent="0.25">
      <c r="A24" s="10" t="s">
        <v>82</v>
      </c>
      <c r="B24" s="4" t="s">
        <v>4</v>
      </c>
      <c r="C24" s="2">
        <v>20</v>
      </c>
      <c r="D24" s="2"/>
      <c r="E24" s="24"/>
      <c r="F24" s="21">
        <f t="shared" si="0"/>
        <v>0</v>
      </c>
      <c r="G24">
        <v>3</v>
      </c>
      <c r="I24">
        <f t="shared" si="1"/>
        <v>18</v>
      </c>
    </row>
    <row r="25" spans="1:9" x14ac:dyDescent="0.25">
      <c r="A25" s="10" t="s">
        <v>77</v>
      </c>
      <c r="B25" s="4" t="s">
        <v>3</v>
      </c>
      <c r="C25" s="2">
        <v>350</v>
      </c>
      <c r="D25" s="2"/>
      <c r="E25" s="24"/>
      <c r="F25" s="21">
        <f t="shared" si="0"/>
        <v>0</v>
      </c>
      <c r="G25">
        <v>51</v>
      </c>
      <c r="I25">
        <f t="shared" si="1"/>
        <v>306</v>
      </c>
    </row>
    <row r="26" spans="1:9" x14ac:dyDescent="0.25">
      <c r="A26" s="10" t="s">
        <v>78</v>
      </c>
      <c r="B26" s="4" t="s">
        <v>3</v>
      </c>
      <c r="C26" s="2">
        <v>100</v>
      </c>
      <c r="D26" s="2"/>
      <c r="E26" s="24"/>
      <c r="F26" s="21">
        <f t="shared" si="0"/>
        <v>0</v>
      </c>
      <c r="G26">
        <v>6</v>
      </c>
      <c r="I26">
        <f t="shared" si="1"/>
        <v>36</v>
      </c>
    </row>
    <row r="27" spans="1:9" x14ac:dyDescent="0.25">
      <c r="A27" s="10" t="s">
        <v>45</v>
      </c>
      <c r="B27" s="4" t="s">
        <v>3</v>
      </c>
      <c r="C27" s="2">
        <v>350</v>
      </c>
      <c r="D27" s="2"/>
      <c r="E27" s="24"/>
      <c r="F27" s="21">
        <f t="shared" si="0"/>
        <v>0</v>
      </c>
      <c r="G27">
        <v>50</v>
      </c>
      <c r="I27">
        <f t="shared" si="1"/>
        <v>300</v>
      </c>
    </row>
    <row r="28" spans="1:9" x14ac:dyDescent="0.25">
      <c r="A28" s="10" t="s">
        <v>71</v>
      </c>
      <c r="B28" s="4" t="s">
        <v>4</v>
      </c>
      <c r="C28" s="2">
        <v>50</v>
      </c>
      <c r="D28" s="2"/>
      <c r="E28" s="24"/>
      <c r="F28" s="21">
        <f t="shared" si="0"/>
        <v>0</v>
      </c>
      <c r="G28">
        <v>8</v>
      </c>
      <c r="I28">
        <f t="shared" si="1"/>
        <v>48</v>
      </c>
    </row>
    <row r="29" spans="1:9" x14ac:dyDescent="0.25">
      <c r="A29" s="10" t="s">
        <v>33</v>
      </c>
      <c r="B29" s="4" t="s">
        <v>3</v>
      </c>
      <c r="C29" s="2">
        <v>5</v>
      </c>
      <c r="D29" s="2"/>
      <c r="E29" s="24"/>
      <c r="F29" s="21">
        <f t="shared" si="0"/>
        <v>0</v>
      </c>
      <c r="I29">
        <f t="shared" si="1"/>
        <v>0</v>
      </c>
    </row>
    <row r="30" spans="1:9" x14ac:dyDescent="0.25">
      <c r="A30" s="10" t="s">
        <v>83</v>
      </c>
      <c r="B30" s="4" t="s">
        <v>3</v>
      </c>
      <c r="C30" s="2">
        <v>1800</v>
      </c>
      <c r="D30" s="2"/>
      <c r="E30" s="24"/>
      <c r="F30" s="21">
        <f t="shared" si="0"/>
        <v>0</v>
      </c>
      <c r="G30">
        <v>240</v>
      </c>
      <c r="I30">
        <f t="shared" si="1"/>
        <v>1440</v>
      </c>
    </row>
    <row r="31" spans="1:9" x14ac:dyDescent="0.25">
      <c r="A31" s="10" t="s">
        <v>46</v>
      </c>
      <c r="B31" s="4" t="s">
        <v>3</v>
      </c>
      <c r="C31" s="2">
        <v>15</v>
      </c>
      <c r="D31" s="2"/>
      <c r="E31" s="24"/>
      <c r="F31" s="21">
        <f t="shared" si="0"/>
        <v>0</v>
      </c>
      <c r="I31">
        <f t="shared" si="1"/>
        <v>0</v>
      </c>
    </row>
    <row r="32" spans="1:9" x14ac:dyDescent="0.25">
      <c r="A32" s="10" t="s">
        <v>86</v>
      </c>
      <c r="B32" s="4" t="s">
        <v>3</v>
      </c>
      <c r="C32" s="2">
        <v>300</v>
      </c>
      <c r="D32" s="2"/>
      <c r="E32" s="24"/>
      <c r="F32" s="21">
        <f t="shared" si="0"/>
        <v>0</v>
      </c>
      <c r="G32">
        <v>50</v>
      </c>
      <c r="I32">
        <f t="shared" si="1"/>
        <v>300</v>
      </c>
    </row>
    <row r="33" spans="1:9" x14ac:dyDescent="0.25">
      <c r="A33" s="10" t="s">
        <v>12</v>
      </c>
      <c r="B33" s="4" t="s">
        <v>3</v>
      </c>
      <c r="C33" s="2">
        <v>500</v>
      </c>
      <c r="D33" s="2"/>
      <c r="E33" s="24"/>
      <c r="F33" s="21">
        <f t="shared" si="0"/>
        <v>0</v>
      </c>
      <c r="G33">
        <v>70</v>
      </c>
      <c r="I33">
        <f t="shared" si="1"/>
        <v>420</v>
      </c>
    </row>
    <row r="34" spans="1:9" x14ac:dyDescent="0.25">
      <c r="A34" s="10" t="s">
        <v>13</v>
      </c>
      <c r="B34" s="4" t="s">
        <v>3</v>
      </c>
      <c r="C34" s="2">
        <v>200</v>
      </c>
      <c r="D34" s="2"/>
      <c r="E34" s="24"/>
      <c r="F34" s="21">
        <f t="shared" si="0"/>
        <v>0</v>
      </c>
      <c r="G34">
        <v>6</v>
      </c>
      <c r="I34">
        <f t="shared" si="1"/>
        <v>36</v>
      </c>
    </row>
    <row r="35" spans="1:9" x14ac:dyDescent="0.25">
      <c r="A35" s="10" t="s">
        <v>14</v>
      </c>
      <c r="B35" s="4" t="s">
        <v>3</v>
      </c>
      <c r="C35" s="2">
        <v>330</v>
      </c>
      <c r="D35" s="2"/>
      <c r="E35" s="24"/>
      <c r="F35" s="21">
        <f t="shared" si="0"/>
        <v>0</v>
      </c>
      <c r="G35">
        <v>55</v>
      </c>
      <c r="I35">
        <f t="shared" si="1"/>
        <v>330</v>
      </c>
    </row>
    <row r="36" spans="1:9" x14ac:dyDescent="0.25">
      <c r="A36" s="10" t="s">
        <v>75</v>
      </c>
      <c r="B36" s="4" t="s">
        <v>3</v>
      </c>
      <c r="C36" s="2">
        <v>550</v>
      </c>
      <c r="D36" s="2"/>
      <c r="E36" s="24"/>
      <c r="F36" s="21">
        <f t="shared" si="0"/>
        <v>0</v>
      </c>
      <c r="G36">
        <v>87</v>
      </c>
      <c r="I36">
        <f t="shared" si="1"/>
        <v>522</v>
      </c>
    </row>
    <row r="37" spans="1:9" x14ac:dyDescent="0.25">
      <c r="A37" s="10" t="s">
        <v>22</v>
      </c>
      <c r="B37" s="4" t="s">
        <v>3</v>
      </c>
      <c r="C37" s="2">
        <v>150</v>
      </c>
      <c r="D37" s="2"/>
      <c r="E37" s="24"/>
      <c r="F37" s="21">
        <f t="shared" si="0"/>
        <v>0</v>
      </c>
      <c r="G37">
        <v>12</v>
      </c>
      <c r="I37">
        <f t="shared" si="1"/>
        <v>72</v>
      </c>
    </row>
    <row r="38" spans="1:9" x14ac:dyDescent="0.25">
      <c r="A38" s="10" t="s">
        <v>84</v>
      </c>
      <c r="B38" s="4" t="s">
        <v>3</v>
      </c>
      <c r="C38" s="2">
        <v>80</v>
      </c>
      <c r="D38" s="2"/>
      <c r="E38" s="24"/>
      <c r="F38" s="21">
        <f t="shared" si="0"/>
        <v>0</v>
      </c>
      <c r="G38">
        <v>1</v>
      </c>
      <c r="I38">
        <f t="shared" si="1"/>
        <v>6</v>
      </c>
    </row>
    <row r="39" spans="1:9" x14ac:dyDescent="0.25">
      <c r="A39" s="10" t="s">
        <v>27</v>
      </c>
      <c r="B39" s="4" t="s">
        <v>3</v>
      </c>
      <c r="C39" s="2">
        <v>15</v>
      </c>
      <c r="D39" s="2"/>
      <c r="E39" s="24"/>
      <c r="F39" s="21">
        <f t="shared" si="0"/>
        <v>0</v>
      </c>
      <c r="G39">
        <v>2</v>
      </c>
      <c r="I39">
        <f t="shared" si="1"/>
        <v>12</v>
      </c>
    </row>
    <row r="40" spans="1:9" x14ac:dyDescent="0.25">
      <c r="A40" s="10" t="s">
        <v>15</v>
      </c>
      <c r="B40" s="4" t="s">
        <v>3</v>
      </c>
      <c r="C40" s="2">
        <v>130</v>
      </c>
      <c r="D40" s="2"/>
      <c r="E40" s="24"/>
      <c r="F40" s="21">
        <f t="shared" si="0"/>
        <v>0</v>
      </c>
      <c r="G40">
        <v>16</v>
      </c>
      <c r="I40">
        <f t="shared" si="1"/>
        <v>96</v>
      </c>
    </row>
    <row r="41" spans="1:9" x14ac:dyDescent="0.25">
      <c r="A41" s="10" t="s">
        <v>43</v>
      </c>
      <c r="B41" s="4" t="s">
        <v>3</v>
      </c>
      <c r="C41" s="2">
        <v>10</v>
      </c>
      <c r="D41" s="2"/>
      <c r="E41" s="24"/>
      <c r="F41" s="21">
        <f t="shared" si="0"/>
        <v>0</v>
      </c>
      <c r="I41">
        <f t="shared" si="1"/>
        <v>0</v>
      </c>
    </row>
    <row r="42" spans="1:9" x14ac:dyDescent="0.25">
      <c r="A42" s="10" t="s">
        <v>62</v>
      </c>
      <c r="B42" s="4" t="s">
        <v>4</v>
      </c>
      <c r="C42" s="2">
        <v>60</v>
      </c>
      <c r="D42" s="2"/>
      <c r="E42" s="24"/>
      <c r="F42" s="21">
        <f t="shared" si="0"/>
        <v>0</v>
      </c>
      <c r="I42">
        <f t="shared" si="1"/>
        <v>0</v>
      </c>
    </row>
    <row r="43" spans="1:9" x14ac:dyDescent="0.25">
      <c r="A43" s="10" t="s">
        <v>20</v>
      </c>
      <c r="B43" s="4" t="s">
        <v>3</v>
      </c>
      <c r="C43" s="2">
        <v>250</v>
      </c>
      <c r="D43" s="2"/>
      <c r="E43" s="24"/>
      <c r="F43" s="21">
        <f t="shared" si="0"/>
        <v>0</v>
      </c>
      <c r="G43">
        <v>5</v>
      </c>
      <c r="I43">
        <f t="shared" si="1"/>
        <v>30</v>
      </c>
    </row>
    <row r="44" spans="1:9" x14ac:dyDescent="0.25">
      <c r="A44" s="10" t="s">
        <v>49</v>
      </c>
      <c r="B44" s="4" t="s">
        <v>4</v>
      </c>
      <c r="C44" s="2">
        <v>12</v>
      </c>
      <c r="D44" s="2"/>
      <c r="E44" s="24"/>
      <c r="F44" s="21">
        <f t="shared" si="0"/>
        <v>0</v>
      </c>
      <c r="I44">
        <f t="shared" si="1"/>
        <v>0</v>
      </c>
    </row>
    <row r="45" spans="1:9" x14ac:dyDescent="0.25">
      <c r="A45" s="10" t="s">
        <v>48</v>
      </c>
      <c r="B45" s="4" t="s">
        <v>3</v>
      </c>
      <c r="C45" s="2">
        <v>30</v>
      </c>
      <c r="D45" s="2"/>
      <c r="E45" s="24"/>
      <c r="F45" s="21">
        <f t="shared" si="0"/>
        <v>0</v>
      </c>
      <c r="I45">
        <f t="shared" si="1"/>
        <v>0</v>
      </c>
    </row>
    <row r="46" spans="1:9" x14ac:dyDescent="0.25">
      <c r="A46" s="10" t="s">
        <v>58</v>
      </c>
      <c r="B46" s="4" t="s">
        <v>4</v>
      </c>
      <c r="C46" s="2">
        <v>25</v>
      </c>
      <c r="D46" s="2"/>
      <c r="E46" s="24"/>
      <c r="F46" s="21">
        <f t="shared" si="0"/>
        <v>0</v>
      </c>
      <c r="G46">
        <v>3</v>
      </c>
      <c r="I46">
        <f t="shared" si="1"/>
        <v>18</v>
      </c>
    </row>
    <row r="47" spans="1:9" x14ac:dyDescent="0.25">
      <c r="A47" s="10" t="s">
        <v>53</v>
      </c>
      <c r="B47" s="4" t="s">
        <v>3</v>
      </c>
      <c r="C47" s="2">
        <v>100</v>
      </c>
      <c r="D47" s="2"/>
      <c r="E47" s="24"/>
      <c r="F47" s="21">
        <f t="shared" si="0"/>
        <v>0</v>
      </c>
      <c r="I47">
        <f t="shared" si="1"/>
        <v>0</v>
      </c>
    </row>
    <row r="48" spans="1:9" x14ac:dyDescent="0.25">
      <c r="A48" s="10" t="s">
        <v>54</v>
      </c>
      <c r="B48" s="4" t="s">
        <v>3</v>
      </c>
      <c r="C48" s="2">
        <v>35</v>
      </c>
      <c r="D48" s="2"/>
      <c r="E48" s="24"/>
      <c r="F48" s="21">
        <f t="shared" si="0"/>
        <v>0</v>
      </c>
      <c r="I48">
        <f t="shared" si="1"/>
        <v>0</v>
      </c>
    </row>
    <row r="49" spans="1:9" x14ac:dyDescent="0.25">
      <c r="A49" s="10" t="s">
        <v>7</v>
      </c>
      <c r="B49" s="4" t="s">
        <v>3</v>
      </c>
      <c r="C49" s="2">
        <v>1500</v>
      </c>
      <c r="D49" s="2"/>
      <c r="E49" s="24"/>
      <c r="F49" s="21">
        <f t="shared" si="0"/>
        <v>0</v>
      </c>
      <c r="G49">
        <v>190</v>
      </c>
      <c r="I49">
        <f t="shared" si="1"/>
        <v>1140</v>
      </c>
    </row>
    <row r="50" spans="1:9" x14ac:dyDescent="0.25">
      <c r="A50" s="10" t="s">
        <v>47</v>
      </c>
      <c r="B50" s="4" t="s">
        <v>3</v>
      </c>
      <c r="C50" s="2">
        <v>90</v>
      </c>
      <c r="D50" s="2"/>
      <c r="E50" s="24"/>
      <c r="F50" s="21">
        <f t="shared" si="0"/>
        <v>0</v>
      </c>
      <c r="I50">
        <f t="shared" si="1"/>
        <v>0</v>
      </c>
    </row>
    <row r="51" spans="1:9" x14ac:dyDescent="0.25">
      <c r="A51" s="10" t="s">
        <v>39</v>
      </c>
      <c r="B51" s="4" t="s">
        <v>3</v>
      </c>
      <c r="C51" s="2">
        <v>50</v>
      </c>
      <c r="D51" s="2"/>
      <c r="E51" s="24"/>
      <c r="F51" s="21">
        <f t="shared" si="0"/>
        <v>0</v>
      </c>
      <c r="G51">
        <v>4</v>
      </c>
      <c r="I51">
        <f t="shared" si="1"/>
        <v>24</v>
      </c>
    </row>
    <row r="52" spans="1:9" x14ac:dyDescent="0.25">
      <c r="A52" s="10" t="s">
        <v>56</v>
      </c>
      <c r="B52" s="4" t="s">
        <v>3</v>
      </c>
      <c r="C52" s="2">
        <v>150</v>
      </c>
      <c r="D52" s="2"/>
      <c r="E52" s="24"/>
      <c r="F52" s="21">
        <f t="shared" si="0"/>
        <v>0</v>
      </c>
      <c r="G52">
        <v>16</v>
      </c>
      <c r="I52">
        <f t="shared" si="1"/>
        <v>96</v>
      </c>
    </row>
    <row r="53" spans="1:9" x14ac:dyDescent="0.25">
      <c r="A53" s="10" t="s">
        <v>55</v>
      </c>
      <c r="B53" s="4" t="s">
        <v>3</v>
      </c>
      <c r="C53" s="2">
        <v>60</v>
      </c>
      <c r="D53" s="2"/>
      <c r="E53" s="24"/>
      <c r="F53" s="21">
        <f t="shared" si="0"/>
        <v>0</v>
      </c>
      <c r="G53">
        <v>3</v>
      </c>
      <c r="I53">
        <f t="shared" si="1"/>
        <v>18</v>
      </c>
    </row>
    <row r="54" spans="1:9" x14ac:dyDescent="0.25">
      <c r="A54" s="10" t="s">
        <v>5</v>
      </c>
      <c r="B54" s="4" t="s">
        <v>3</v>
      </c>
      <c r="C54" s="2">
        <v>300</v>
      </c>
      <c r="D54" s="2"/>
      <c r="E54" s="24"/>
      <c r="F54" s="21">
        <f t="shared" si="0"/>
        <v>0</v>
      </c>
      <c r="G54">
        <v>26</v>
      </c>
      <c r="I54">
        <f t="shared" si="1"/>
        <v>156</v>
      </c>
    </row>
    <row r="55" spans="1:9" x14ac:dyDescent="0.25">
      <c r="A55" s="10" t="s">
        <v>85</v>
      </c>
      <c r="B55" s="4" t="s">
        <v>3</v>
      </c>
      <c r="C55" s="2">
        <v>10</v>
      </c>
      <c r="D55" s="2"/>
      <c r="E55" s="24"/>
      <c r="F55" s="21">
        <f t="shared" si="0"/>
        <v>0</v>
      </c>
      <c r="G55">
        <v>0.5</v>
      </c>
      <c r="I55">
        <f t="shared" si="1"/>
        <v>3</v>
      </c>
    </row>
    <row r="56" spans="1:9" x14ac:dyDescent="0.25">
      <c r="A56" s="10" t="s">
        <v>8</v>
      </c>
      <c r="B56" s="4" t="s">
        <v>3</v>
      </c>
      <c r="C56" s="2">
        <v>500</v>
      </c>
      <c r="D56" s="2"/>
      <c r="E56" s="24"/>
      <c r="F56" s="21">
        <f t="shared" si="0"/>
        <v>0</v>
      </c>
      <c r="G56">
        <v>80</v>
      </c>
      <c r="I56">
        <f t="shared" si="1"/>
        <v>480</v>
      </c>
    </row>
    <row r="57" spans="1:9" x14ac:dyDescent="0.25">
      <c r="A57" s="10" t="s">
        <v>35</v>
      </c>
      <c r="B57" s="4" t="s">
        <v>3</v>
      </c>
      <c r="C57" s="2">
        <v>90</v>
      </c>
      <c r="D57" s="2"/>
      <c r="E57" s="24"/>
      <c r="F57" s="21">
        <f t="shared" si="0"/>
        <v>0</v>
      </c>
      <c r="G57">
        <v>13</v>
      </c>
      <c r="I57">
        <f t="shared" si="1"/>
        <v>78</v>
      </c>
    </row>
    <row r="58" spans="1:9" x14ac:dyDescent="0.25">
      <c r="A58" s="10" t="s">
        <v>57</v>
      </c>
      <c r="B58" s="4" t="s">
        <v>4</v>
      </c>
      <c r="C58" s="2">
        <v>40</v>
      </c>
      <c r="D58" s="2"/>
      <c r="E58" s="24"/>
      <c r="F58" s="21">
        <f t="shared" si="0"/>
        <v>0</v>
      </c>
      <c r="I58">
        <f t="shared" si="1"/>
        <v>0</v>
      </c>
    </row>
    <row r="59" spans="1:9" x14ac:dyDescent="0.25">
      <c r="A59" s="10" t="s">
        <v>19</v>
      </c>
      <c r="B59" s="4" t="s">
        <v>3</v>
      </c>
      <c r="C59" s="2">
        <v>400</v>
      </c>
      <c r="D59" s="2"/>
      <c r="E59" s="24"/>
      <c r="F59" s="21">
        <f t="shared" si="0"/>
        <v>0</v>
      </c>
      <c r="G59">
        <v>60</v>
      </c>
      <c r="I59">
        <f t="shared" si="1"/>
        <v>360</v>
      </c>
    </row>
    <row r="60" spans="1:9" x14ac:dyDescent="0.25">
      <c r="A60" s="10" t="s">
        <v>25</v>
      </c>
      <c r="B60" s="4" t="s">
        <v>3</v>
      </c>
      <c r="C60" s="2">
        <v>40</v>
      </c>
      <c r="D60" s="2"/>
      <c r="E60" s="24"/>
      <c r="F60" s="21">
        <f t="shared" si="0"/>
        <v>0</v>
      </c>
      <c r="G60">
        <v>6</v>
      </c>
      <c r="I60">
        <f t="shared" si="1"/>
        <v>36</v>
      </c>
    </row>
    <row r="61" spans="1:9" x14ac:dyDescent="0.25">
      <c r="A61" s="10" t="s">
        <v>30</v>
      </c>
      <c r="B61" s="4" t="s">
        <v>3</v>
      </c>
      <c r="C61" s="2">
        <v>5</v>
      </c>
      <c r="D61" s="2"/>
      <c r="E61" s="24"/>
      <c r="F61" s="21">
        <f t="shared" si="0"/>
        <v>0</v>
      </c>
      <c r="I61">
        <f t="shared" si="1"/>
        <v>0</v>
      </c>
    </row>
    <row r="62" spans="1:9" x14ac:dyDescent="0.25">
      <c r="A62" s="11" t="s">
        <v>31</v>
      </c>
      <c r="B62" s="4" t="s">
        <v>73</v>
      </c>
      <c r="C62" s="6">
        <v>80</v>
      </c>
      <c r="D62" s="2"/>
      <c r="E62" s="24"/>
      <c r="F62" s="21">
        <f t="shared" si="0"/>
        <v>0</v>
      </c>
      <c r="I62">
        <f t="shared" si="1"/>
        <v>0</v>
      </c>
    </row>
    <row r="63" spans="1:9" x14ac:dyDescent="0.25">
      <c r="A63" s="11" t="s">
        <v>66</v>
      </c>
      <c r="B63" s="4" t="s">
        <v>3</v>
      </c>
      <c r="C63" s="6">
        <v>3</v>
      </c>
      <c r="D63" s="2"/>
      <c r="E63" s="24"/>
      <c r="F63" s="21">
        <f t="shared" si="0"/>
        <v>0</v>
      </c>
      <c r="I63">
        <f t="shared" si="1"/>
        <v>0</v>
      </c>
    </row>
    <row r="64" spans="1:9" x14ac:dyDescent="0.25">
      <c r="A64" s="10" t="s">
        <v>59</v>
      </c>
      <c r="B64" s="4" t="s">
        <v>4</v>
      </c>
      <c r="C64" s="2">
        <v>10</v>
      </c>
      <c r="D64" s="2"/>
      <c r="E64" s="24"/>
      <c r="F64" s="21">
        <f t="shared" si="0"/>
        <v>0</v>
      </c>
      <c r="I64">
        <f t="shared" si="1"/>
        <v>0</v>
      </c>
    </row>
    <row r="65" spans="1:9" x14ac:dyDescent="0.25">
      <c r="A65" s="10" t="s">
        <v>36</v>
      </c>
      <c r="B65" s="4" t="s">
        <v>3</v>
      </c>
      <c r="C65" s="2">
        <v>48</v>
      </c>
      <c r="D65" s="2"/>
      <c r="E65" s="24"/>
      <c r="F65" s="21">
        <f t="shared" si="0"/>
        <v>0</v>
      </c>
      <c r="I65">
        <f t="shared" si="1"/>
        <v>0</v>
      </c>
    </row>
    <row r="66" spans="1:9" x14ac:dyDescent="0.25">
      <c r="A66" s="10" t="s">
        <v>26</v>
      </c>
      <c r="B66" s="4" t="s">
        <v>3</v>
      </c>
      <c r="C66" s="2">
        <v>15</v>
      </c>
      <c r="D66" s="2"/>
      <c r="E66" s="24"/>
      <c r="F66" s="21">
        <f t="shared" si="0"/>
        <v>0</v>
      </c>
      <c r="I66">
        <f t="shared" si="1"/>
        <v>0</v>
      </c>
    </row>
    <row r="67" spans="1:9" x14ac:dyDescent="0.25">
      <c r="A67" s="10" t="s">
        <v>51</v>
      </c>
      <c r="B67" s="4" t="s">
        <v>3</v>
      </c>
      <c r="C67" s="2">
        <v>60</v>
      </c>
      <c r="D67" s="2"/>
      <c r="E67" s="24"/>
      <c r="F67" s="21">
        <f t="shared" si="0"/>
        <v>0</v>
      </c>
      <c r="G67">
        <v>8</v>
      </c>
      <c r="I67">
        <f t="shared" ref="I67:I78" si="2">G67/2*12</f>
        <v>48</v>
      </c>
    </row>
    <row r="68" spans="1:9" x14ac:dyDescent="0.25">
      <c r="A68" s="10" t="s">
        <v>28</v>
      </c>
      <c r="B68" s="4" t="s">
        <v>4</v>
      </c>
      <c r="C68" s="2">
        <v>150</v>
      </c>
      <c r="D68" s="2"/>
      <c r="E68" s="24"/>
      <c r="F68" s="21">
        <f t="shared" ref="F68:F78" si="3">C68*D68</f>
        <v>0</v>
      </c>
      <c r="G68">
        <v>30</v>
      </c>
      <c r="I68">
        <f t="shared" si="2"/>
        <v>180</v>
      </c>
    </row>
    <row r="69" spans="1:9" x14ac:dyDescent="0.25">
      <c r="A69" s="10" t="s">
        <v>29</v>
      </c>
      <c r="B69" s="4" t="s">
        <v>4</v>
      </c>
      <c r="C69" s="2">
        <v>100</v>
      </c>
      <c r="D69" s="2"/>
      <c r="E69" s="24"/>
      <c r="F69" s="21">
        <f t="shared" si="3"/>
        <v>0</v>
      </c>
      <c r="G69">
        <v>3</v>
      </c>
      <c r="I69">
        <f t="shared" si="2"/>
        <v>18</v>
      </c>
    </row>
    <row r="70" spans="1:9" x14ac:dyDescent="0.25">
      <c r="A70" s="11" t="s">
        <v>65</v>
      </c>
      <c r="B70" s="4" t="s">
        <v>3</v>
      </c>
      <c r="C70" s="6">
        <v>10</v>
      </c>
      <c r="D70" s="2"/>
      <c r="E70" s="24"/>
      <c r="F70" s="21">
        <f t="shared" si="3"/>
        <v>0</v>
      </c>
      <c r="I70">
        <f t="shared" si="2"/>
        <v>0</v>
      </c>
    </row>
    <row r="71" spans="1:9" x14ac:dyDescent="0.25">
      <c r="A71" s="10" t="s">
        <v>37</v>
      </c>
      <c r="B71" s="4" t="s">
        <v>3</v>
      </c>
      <c r="C71" s="2">
        <v>150</v>
      </c>
      <c r="D71" s="2"/>
      <c r="E71" s="24"/>
      <c r="F71" s="21">
        <f t="shared" si="3"/>
        <v>0</v>
      </c>
      <c r="G71">
        <v>14</v>
      </c>
      <c r="I71">
        <f t="shared" si="2"/>
        <v>84</v>
      </c>
    </row>
    <row r="72" spans="1:9" s="3" customFormat="1" x14ac:dyDescent="0.25">
      <c r="A72" s="10" t="s">
        <v>34</v>
      </c>
      <c r="B72" s="4" t="s">
        <v>3</v>
      </c>
      <c r="C72" s="2">
        <v>20</v>
      </c>
      <c r="D72" s="2"/>
      <c r="E72" s="24"/>
      <c r="F72" s="21">
        <f t="shared" si="3"/>
        <v>0</v>
      </c>
      <c r="I72">
        <f t="shared" si="2"/>
        <v>0</v>
      </c>
    </row>
    <row r="73" spans="1:9" s="3" customFormat="1" x14ac:dyDescent="0.25">
      <c r="A73" s="10" t="s">
        <v>23</v>
      </c>
      <c r="B73" s="4" t="s">
        <v>3</v>
      </c>
      <c r="C73" s="2">
        <v>50</v>
      </c>
      <c r="D73" s="2"/>
      <c r="E73" s="24"/>
      <c r="F73" s="21">
        <f t="shared" si="3"/>
        <v>0</v>
      </c>
      <c r="G73" s="3">
        <v>6</v>
      </c>
      <c r="I73">
        <f t="shared" si="2"/>
        <v>36</v>
      </c>
    </row>
    <row r="74" spans="1:9" s="3" customFormat="1" x14ac:dyDescent="0.25">
      <c r="A74" s="10" t="s">
        <v>76</v>
      </c>
      <c r="B74" s="4" t="s">
        <v>3</v>
      </c>
      <c r="C74" s="2">
        <v>200</v>
      </c>
      <c r="D74" s="2"/>
      <c r="E74" s="24"/>
      <c r="F74" s="21">
        <f t="shared" si="3"/>
        <v>0</v>
      </c>
      <c r="G74" s="3">
        <v>29</v>
      </c>
      <c r="I74">
        <f t="shared" si="2"/>
        <v>174</v>
      </c>
    </row>
    <row r="75" spans="1:9" x14ac:dyDescent="0.25">
      <c r="A75" s="10" t="s">
        <v>6</v>
      </c>
      <c r="B75" s="4" t="s">
        <v>3</v>
      </c>
      <c r="C75" s="2">
        <v>50</v>
      </c>
      <c r="D75" s="2"/>
      <c r="E75" s="24"/>
      <c r="F75" s="21">
        <f t="shared" si="3"/>
        <v>0</v>
      </c>
      <c r="I75">
        <f t="shared" si="2"/>
        <v>0</v>
      </c>
    </row>
    <row r="76" spans="1:9" x14ac:dyDescent="0.25">
      <c r="A76" s="10" t="s">
        <v>79</v>
      </c>
      <c r="B76" s="4" t="s">
        <v>4</v>
      </c>
      <c r="C76" s="2">
        <v>72</v>
      </c>
      <c r="D76" s="2"/>
      <c r="E76" s="24"/>
      <c r="F76" s="21">
        <f t="shared" si="3"/>
        <v>0</v>
      </c>
      <c r="G76">
        <v>12</v>
      </c>
      <c r="I76">
        <f t="shared" si="2"/>
        <v>72</v>
      </c>
    </row>
    <row r="77" spans="1:9" x14ac:dyDescent="0.25">
      <c r="A77" s="10" t="s">
        <v>32</v>
      </c>
      <c r="B77" s="4" t="s">
        <v>3</v>
      </c>
      <c r="C77" s="2">
        <v>8</v>
      </c>
      <c r="D77" s="2"/>
      <c r="E77" s="24"/>
      <c r="F77" s="21">
        <f t="shared" si="3"/>
        <v>0</v>
      </c>
      <c r="G77">
        <v>1</v>
      </c>
      <c r="I77">
        <f t="shared" si="2"/>
        <v>6</v>
      </c>
    </row>
    <row r="78" spans="1:9" ht="15.75" thickBot="1" x14ac:dyDescent="0.3">
      <c r="A78" s="12" t="s">
        <v>9</v>
      </c>
      <c r="B78" s="13" t="s">
        <v>3</v>
      </c>
      <c r="C78" s="14">
        <v>440</v>
      </c>
      <c r="D78" s="14"/>
      <c r="E78" s="25"/>
      <c r="F78" s="21">
        <f t="shared" si="3"/>
        <v>0</v>
      </c>
      <c r="G78">
        <v>60</v>
      </c>
      <c r="I78">
        <f t="shared" si="2"/>
        <v>360</v>
      </c>
    </row>
    <row r="79" spans="1:9" ht="15.75" thickBot="1" x14ac:dyDescent="0.3">
      <c r="A79" s="26" t="s">
        <v>70</v>
      </c>
      <c r="B79" s="27"/>
      <c r="C79" s="27"/>
      <c r="D79" s="27"/>
      <c r="E79" s="20"/>
      <c r="F79" s="16">
        <f>SUM(F2:F78)</f>
        <v>0</v>
      </c>
    </row>
  </sheetData>
  <sortState ref="A3:E79">
    <sortCondition ref="A2"/>
  </sortState>
  <mergeCells count="1">
    <mergeCell ref="A79:D79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Referentpokladna</dc:creator>
  <cp:lastModifiedBy>Pc</cp:lastModifiedBy>
  <cp:lastPrinted>2022-11-15T07:44:08Z</cp:lastPrinted>
  <dcterms:created xsi:type="dcterms:W3CDTF">2015-11-23T08:25:18Z</dcterms:created>
  <dcterms:modified xsi:type="dcterms:W3CDTF">2022-11-21T08:55:12Z</dcterms:modified>
</cp:coreProperties>
</file>